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Vlad\Desktop\"/>
    </mc:Choice>
  </mc:AlternateContent>
  <xr:revisionPtr revIDLastSave="0" documentId="13_ncr:1_{A8B9C7EA-D1F0-465F-99B3-AC2A8B7E6A1A}" xr6:coauthVersionLast="45" xr6:coauthVersionMax="45"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Sheet1!$A$1:$I$57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53" i="1" l="1"/>
  <c r="D52" i="1"/>
  <c r="D51" i="1"/>
  <c r="D50" i="1"/>
  <c r="D49" i="1"/>
  <c r="D48" i="1"/>
  <c r="D47" i="1"/>
  <c r="D46" i="1"/>
  <c r="D45" i="1"/>
  <c r="D44" i="1"/>
  <c r="D43" i="1"/>
  <c r="D42" i="1"/>
  <c r="D41" i="1"/>
  <c r="D40" i="1"/>
  <c r="D39" i="1"/>
  <c r="D38" i="1"/>
  <c r="D37" i="1"/>
  <c r="D36" i="1"/>
  <c r="E22" i="1"/>
  <c r="E21" i="1"/>
  <c r="E20" i="1"/>
  <c r="E19" i="1"/>
  <c r="E18" i="1"/>
  <c r="E17" i="1"/>
  <c r="E16" i="1"/>
  <c r="E15" i="1"/>
  <c r="E14" i="1"/>
  <c r="E13" i="1"/>
  <c r="E12" i="1"/>
  <c r="E11" i="1"/>
  <c r="E10" i="1"/>
  <c r="E9" i="1"/>
  <c r="E8" i="1"/>
  <c r="E7" i="1"/>
  <c r="E6" i="1"/>
  <c r="E5" i="1"/>
  <c r="B6" i="1"/>
  <c r="B7" i="1"/>
  <c r="B8" i="1"/>
  <c r="B9" i="1"/>
  <c r="B10" i="1"/>
  <c r="B11" i="1"/>
  <c r="B12" i="1"/>
  <c r="B13" i="1"/>
  <c r="B14" i="1"/>
  <c r="B15" i="1"/>
  <c r="B16" i="1"/>
  <c r="B17" i="1"/>
  <c r="B18" i="1"/>
  <c r="B19" i="1"/>
  <c r="B20" i="1"/>
  <c r="B21" i="1"/>
  <c r="B22" i="1"/>
  <c r="B5" i="1"/>
  <c r="F22" i="1"/>
  <c r="F21" i="1"/>
  <c r="F20" i="1"/>
  <c r="F19" i="1"/>
  <c r="F18" i="1"/>
  <c r="F17" i="1"/>
  <c r="F16" i="1"/>
  <c r="F15" i="1"/>
  <c r="F14" i="1"/>
  <c r="F13" i="1"/>
  <c r="F12" i="1"/>
  <c r="F11" i="1"/>
  <c r="F10" i="1"/>
  <c r="F9" i="1"/>
  <c r="F8" i="1"/>
  <c r="F7" i="1"/>
  <c r="F6" i="1"/>
  <c r="F5" i="1"/>
  <c r="C22" i="1"/>
  <c r="C21" i="1"/>
  <c r="C20" i="1"/>
  <c r="C19" i="1"/>
  <c r="C18" i="1"/>
  <c r="C17" i="1"/>
  <c r="C16" i="1"/>
  <c r="C15" i="1"/>
  <c r="C14" i="1"/>
  <c r="C13" i="1"/>
  <c r="C12" i="1"/>
  <c r="C11" i="1"/>
  <c r="C10" i="1"/>
  <c r="C9" i="1"/>
  <c r="C8" i="1"/>
  <c r="C7" i="1"/>
  <c r="C6" i="1"/>
  <c r="C5" i="1"/>
  <c r="D6" i="1" l="1"/>
  <c r="H6" i="1"/>
  <c r="I6" i="1"/>
  <c r="D7" i="1"/>
  <c r="H7" i="1"/>
  <c r="I7" i="1"/>
  <c r="D8" i="1"/>
  <c r="H8" i="1"/>
  <c r="I8" i="1"/>
  <c r="D9" i="1"/>
  <c r="G9" i="1"/>
  <c r="H9" i="1"/>
  <c r="I9" i="1"/>
  <c r="D10" i="1"/>
  <c r="H10" i="1"/>
  <c r="I10" i="1"/>
  <c r="D11" i="1"/>
  <c r="H11" i="1"/>
  <c r="I11" i="1"/>
  <c r="D12" i="1"/>
  <c r="H12" i="1"/>
  <c r="I12" i="1"/>
  <c r="D13" i="1"/>
  <c r="G13" i="1"/>
  <c r="H13" i="1"/>
  <c r="I13" i="1"/>
  <c r="D14" i="1"/>
  <c r="H14" i="1"/>
  <c r="I14" i="1"/>
  <c r="D15" i="1"/>
  <c r="H15" i="1"/>
  <c r="I15" i="1"/>
  <c r="D16" i="1"/>
  <c r="H16" i="1"/>
  <c r="I16" i="1"/>
  <c r="D17" i="1"/>
  <c r="H17" i="1"/>
  <c r="I17" i="1"/>
  <c r="D18" i="1"/>
  <c r="H18" i="1"/>
  <c r="I18" i="1"/>
  <c r="D19" i="1"/>
  <c r="H19" i="1"/>
  <c r="I19" i="1"/>
  <c r="D20" i="1"/>
  <c r="H20" i="1"/>
  <c r="I20" i="1"/>
  <c r="D21" i="1"/>
  <c r="G21" i="1"/>
  <c r="H21" i="1"/>
  <c r="I21" i="1"/>
  <c r="D22" i="1"/>
  <c r="H22" i="1"/>
  <c r="I22" i="1"/>
  <c r="G47" i="1"/>
  <c r="H47" i="1"/>
  <c r="I47" i="1"/>
  <c r="G48" i="1"/>
  <c r="H48" i="1"/>
  <c r="I48" i="1"/>
  <c r="G49" i="1"/>
  <c r="H49" i="1"/>
  <c r="I49" i="1"/>
  <c r="G50" i="1"/>
  <c r="H50" i="1"/>
  <c r="I50" i="1"/>
  <c r="G51" i="1"/>
  <c r="H51" i="1"/>
  <c r="I51" i="1"/>
  <c r="G52" i="1"/>
  <c r="H52" i="1"/>
  <c r="I52" i="1"/>
  <c r="G53" i="1"/>
  <c r="H53" i="1"/>
  <c r="I53" i="1"/>
  <c r="G20" i="1" l="1"/>
  <c r="G16" i="1"/>
  <c r="G12" i="1"/>
  <c r="G8" i="1"/>
  <c r="G17" i="1"/>
  <c r="G19" i="1"/>
  <c r="G15" i="1"/>
  <c r="G11" i="1"/>
  <c r="G7" i="1"/>
  <c r="G22" i="1"/>
  <c r="G18" i="1"/>
  <c r="G14" i="1"/>
  <c r="G10" i="1"/>
  <c r="G6" i="1"/>
  <c r="G5" i="1"/>
  <c r="H37" i="1"/>
  <c r="I37" i="1"/>
  <c r="H38" i="1"/>
  <c r="I38" i="1"/>
  <c r="H39" i="1"/>
  <c r="I39" i="1"/>
  <c r="H40" i="1"/>
  <c r="I40" i="1"/>
  <c r="H41" i="1"/>
  <c r="I41" i="1"/>
  <c r="H42" i="1"/>
  <c r="I42" i="1"/>
  <c r="H43" i="1"/>
  <c r="I43" i="1"/>
  <c r="H44" i="1"/>
  <c r="I44" i="1"/>
  <c r="H45" i="1"/>
  <c r="I45" i="1"/>
  <c r="H46" i="1"/>
  <c r="I46" i="1"/>
  <c r="I36" i="1"/>
  <c r="H36" i="1"/>
  <c r="G37" i="1"/>
  <c r="G38" i="1"/>
  <c r="G39" i="1"/>
  <c r="G40" i="1"/>
  <c r="G41" i="1"/>
  <c r="G42" i="1"/>
  <c r="G43" i="1"/>
  <c r="G44" i="1"/>
  <c r="G45" i="1"/>
  <c r="G46" i="1"/>
  <c r="G36" i="1"/>
  <c r="D5" i="1" l="1"/>
  <c r="H5" i="1"/>
  <c r="I5" i="1"/>
</calcChain>
</file>

<file path=xl/sharedStrings.xml><?xml version="1.0" encoding="utf-8"?>
<sst xmlns="http://schemas.openxmlformats.org/spreadsheetml/2006/main" count="81" uniqueCount="37">
  <si>
    <t>Business line</t>
  </si>
  <si>
    <t>TOTAL MARKET</t>
  </si>
  <si>
    <t>Overall property insurance</t>
  </si>
  <si>
    <t>Overall motor insurance</t>
  </si>
  <si>
    <t>Motor Hull</t>
  </si>
  <si>
    <t>MTPL</t>
  </si>
  <si>
    <t>GTPL</t>
  </si>
  <si>
    <t>Exchange rate for calculations:</t>
  </si>
  <si>
    <t>Sources:</t>
  </si>
  <si>
    <t>The Czech National Bank (CNB)</t>
  </si>
  <si>
    <t>GROSS WRITTEN PREMIUMS</t>
  </si>
  <si>
    <t>Weight in all GWP</t>
  </si>
  <si>
    <t>Change</t>
  </si>
  <si>
    <t>CZK m</t>
  </si>
  <si>
    <t>%</t>
  </si>
  <si>
    <t>IN LOCAL CURRENCY - CZK</t>
  </si>
  <si>
    <t>EUR m</t>
  </si>
  <si>
    <t>The Czech Insurance Association (CAP)</t>
  </si>
  <si>
    <t>Other</t>
  </si>
  <si>
    <t>*Gross claims paid incl. change in balance of technical provisions</t>
  </si>
  <si>
    <t>TOTAL LIFE**</t>
  </si>
  <si>
    <t>**Life and health insurance, incl. reinsurance, total</t>
  </si>
  <si>
    <t>****Total non-life insurance (incl. reinsurance accepted)</t>
  </si>
  <si>
    <t>Insurance with profit participation</t>
  </si>
  <si>
    <t>Health insurance</t>
  </si>
  <si>
    <t>Medical expense insurance</t>
  </si>
  <si>
    <t>Income protection insurance</t>
  </si>
  <si>
    <t>Marine, aviation and transport insurance</t>
  </si>
  <si>
    <t>Credit and suretyship insurance</t>
  </si>
  <si>
    <t>Miscellaneous financial loss insurance</t>
  </si>
  <si>
    <t>Index-linked and unit-linked</t>
  </si>
  <si>
    <t>PAID CLAIMS*</t>
  </si>
  <si>
    <t>TOTAL NON-LIFE***</t>
  </si>
  <si>
    <t>The CNB figures includes information on all Czech insurers, branches of insurers from other EU or EEA member states and branches of insurers from other countries in the Czech Republic as of the given date. Also included are data on the branches of these insurers operating abroad.</t>
  </si>
  <si>
    <t>1 EUR = 25.725 Kroon - CZK (December 31st, 2018)</t>
  </si>
  <si>
    <t>1 EUR = 25.410 Kroon - CZK (December 31st, 2019)</t>
  </si>
  <si>
    <t>Market porfolio at December 31st,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</si>
</sst>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R_O_N_-;\-* #,##0.00\ _R_O_N_-;_-* &quot;-&quot;??\ _R_O_N_-;_-@_-"/>
    <numFmt numFmtId="165" formatCode="_-* #,##0.00\ _€_-;\-* #,##0.00\ _€_-;_-* &quot;-&quot;??\ _€_-;_-@_-"/>
  </numFmts>
  <fonts count="1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b/>
      <sz val="11"/>
      <name val="Calibri"/>
      <family val="2"/>
      <charset val="238"/>
      <scheme val="minor"/>
    </font>
    <font>
      <sz val="11"/>
      <name val="Calibri"/>
      <family val="2"/>
      <charset val="238"/>
      <scheme val="minor"/>
    </font>
    <font>
      <sz val="10"/>
      <name val="Arial Tur"/>
      <charset val="162"/>
    </font>
    <font>
      <b/>
      <sz val="11"/>
      <color theme="0"/>
      <name val="Calibri"/>
      <family val="2"/>
      <charset val="238"/>
      <scheme val="minor"/>
    </font>
    <font>
      <sz val="11"/>
      <color rgb="FFFF0000"/>
      <name val="Calibri"/>
      <family val="2"/>
      <charset val="238"/>
      <scheme val="minor"/>
    </font>
  </fonts>
  <fills count="8">
    <fill>
      <patternFill patternType="none"/>
    </fill>
    <fill>
      <patternFill patternType="gray125"/>
    </fill>
    <fill>
      <patternFill patternType="solid">
        <fgColor theme="4" tint="0.79998168889431442"/>
        <bgColor indexed="64"/>
      </patternFill>
    </fill>
    <fill>
      <patternFill patternType="solid">
        <fgColor theme="6" tint="0.39997558519241921"/>
        <bgColor indexed="64"/>
      </patternFill>
    </fill>
    <fill>
      <patternFill patternType="solid">
        <fgColor rgb="FFFFFF00"/>
        <bgColor indexed="64"/>
      </patternFill>
    </fill>
    <fill>
      <patternFill patternType="solid">
        <fgColor theme="5" tint="0.59999389629810485"/>
        <bgColor indexed="64"/>
      </patternFill>
    </fill>
    <fill>
      <patternFill patternType="solid">
        <fgColor rgb="FFA5A5A5"/>
      </patternFill>
    </fill>
    <fill>
      <patternFill patternType="solid">
        <fgColor rgb="FFF5F5F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s>
  <cellStyleXfs count="4">
    <xf numFmtId="0" fontId="0" fillId="0" borderId="0"/>
    <xf numFmtId="165" fontId="4" fillId="0" borderId="0" applyFont="0" applyFill="0" applyBorder="0" applyAlignment="0" applyProtection="0"/>
    <xf numFmtId="0" fontId="8" fillId="0" borderId="0"/>
    <xf numFmtId="0" fontId="9" fillId="6" borderId="5" applyNumberFormat="0" applyAlignment="0" applyProtection="0"/>
  </cellStyleXfs>
  <cellXfs count="42">
    <xf numFmtId="0" fontId="0" fillId="0" borderId="0" xfId="0"/>
    <xf numFmtId="0" fontId="5" fillId="0" borderId="0" xfId="0" applyFont="1"/>
    <xf numFmtId="0" fontId="7" fillId="0" borderId="1" xfId="0" applyFont="1" applyBorder="1" applyAlignment="1">
      <alignment horizontal="left" indent="3"/>
    </xf>
    <xf numFmtId="165" fontId="5" fillId="0" borderId="1" xfId="1" applyFont="1" applyBorder="1"/>
    <xf numFmtId="0" fontId="6" fillId="2" borderId="1" xfId="0" applyFont="1" applyFill="1" applyBorder="1" applyAlignment="1">
      <alignment horizontal="center" vertical="center" wrapText="1"/>
    </xf>
    <xf numFmtId="0" fontId="7" fillId="0" borderId="0" xfId="2" applyFont="1"/>
    <xf numFmtId="0" fontId="6" fillId="2" borderId="1" xfId="0" applyFont="1" applyFill="1" applyBorder="1" applyAlignment="1">
      <alignment horizontal="center" vertical="center"/>
    </xf>
    <xf numFmtId="165" fontId="6" fillId="0" borderId="1" xfId="1" applyFont="1" applyBorder="1"/>
    <xf numFmtId="165" fontId="7" fillId="0" borderId="1" xfId="1" applyFont="1" applyBorder="1"/>
    <xf numFmtId="165" fontId="5" fillId="0" borderId="0" xfId="1" applyFont="1"/>
    <xf numFmtId="164" fontId="5" fillId="0" borderId="0" xfId="0" applyNumberFormat="1" applyFont="1"/>
    <xf numFmtId="165" fontId="3" fillId="0" borderId="0" xfId="1" applyFont="1"/>
    <xf numFmtId="0" fontId="3" fillId="0" borderId="0" xfId="0" applyFont="1"/>
    <xf numFmtId="0" fontId="6" fillId="2" borderId="0" xfId="2" applyFont="1" applyFill="1"/>
    <xf numFmtId="0" fontId="3" fillId="2" borderId="0" xfId="0" applyFont="1" applyFill="1"/>
    <xf numFmtId="0" fontId="3" fillId="4" borderId="0" xfId="0" applyFont="1" applyFill="1"/>
    <xf numFmtId="0" fontId="5" fillId="4" borderId="2" xfId="0" applyFont="1" applyFill="1" applyBorder="1"/>
    <xf numFmtId="0" fontId="2" fillId="0" borderId="0" xfId="0" applyFont="1"/>
    <xf numFmtId="165" fontId="3" fillId="0" borderId="0" xfId="0" applyNumberFormat="1" applyFont="1"/>
    <xf numFmtId="0" fontId="6" fillId="0" borderId="1" xfId="0" applyFont="1" applyBorder="1" applyAlignment="1">
      <alignment horizontal="left" indent="3"/>
    </xf>
    <xf numFmtId="0" fontId="1" fillId="0" borderId="1" xfId="0" applyFont="1" applyBorder="1" applyAlignment="1">
      <alignment horizontal="left" indent="3"/>
    </xf>
    <xf numFmtId="0" fontId="7" fillId="0" borderId="1" xfId="0" applyFont="1" applyBorder="1" applyAlignment="1">
      <alignment horizontal="left" wrapText="1" indent="3"/>
    </xf>
    <xf numFmtId="0" fontId="1" fillId="0" borderId="1" xfId="0" applyFont="1" applyBorder="1" applyAlignment="1">
      <alignment horizontal="left" indent="6"/>
    </xf>
    <xf numFmtId="165" fontId="1" fillId="0" borderId="1" xfId="1" applyFont="1" applyBorder="1"/>
    <xf numFmtId="0" fontId="9" fillId="6" borderId="5" xfId="3" applyAlignment="1">
      <alignment horizontal="left"/>
    </xf>
    <xf numFmtId="165" fontId="9" fillId="6" borderId="5" xfId="3" applyNumberFormat="1"/>
    <xf numFmtId="0" fontId="1" fillId="0" borderId="0" xfId="0" applyFont="1"/>
    <xf numFmtId="0" fontId="10" fillId="0" borderId="0" xfId="0" applyFont="1"/>
    <xf numFmtId="0" fontId="6" fillId="2" borderId="6" xfId="0" applyFont="1" applyFill="1" applyBorder="1" applyAlignment="1">
      <alignment horizontal="center" vertical="center"/>
    </xf>
    <xf numFmtId="165" fontId="7" fillId="0" borderId="1" xfId="3" applyNumberFormat="1" applyFont="1" applyFill="1" applyBorder="1"/>
    <xf numFmtId="165" fontId="6" fillId="0" borderId="1" xfId="3" applyNumberFormat="1" applyFont="1" applyFill="1" applyBorder="1"/>
    <xf numFmtId="0" fontId="0" fillId="0" borderId="0" xfId="0" applyAlignment="1">
      <alignment vertical="center" wrapText="1"/>
    </xf>
    <xf numFmtId="0" fontId="0" fillId="7" borderId="0" xfId="0" applyFill="1" applyAlignment="1">
      <alignment vertical="center" wrapText="1"/>
    </xf>
    <xf numFmtId="0" fontId="6" fillId="2" borderId="6" xfId="0" applyFont="1" applyFill="1" applyBorder="1" applyAlignment="1">
      <alignment horizontal="center" vertical="center"/>
    </xf>
    <xf numFmtId="0" fontId="6" fillId="2"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5" fillId="0" borderId="2" xfId="0" applyFont="1" applyBorder="1" applyAlignment="1">
      <alignment horizontal="center"/>
    </xf>
    <xf numFmtId="0" fontId="6" fillId="2" borderId="6" xfId="0" applyFont="1" applyFill="1" applyBorder="1" applyAlignment="1">
      <alignment horizontal="center" vertical="center"/>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cellXfs>
  <cellStyles count="4">
    <cellStyle name="Check Cell" xfId="3" builtinId="23"/>
    <cellStyle name="Comma" xfId="1" builtinId="3"/>
    <cellStyle name="Normal" xfId="0" builtinId="0"/>
    <cellStyle name="Normal_ontablo" xfId="2" xr:uid="{00000000-0005-0000-0000-000003000000}"/>
  </cellStyles>
  <dxfs count="4">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61</xdr:row>
          <xdr:rowOff>9525</xdr:rowOff>
        </xdr:from>
        <xdr:to>
          <xdr:col>3</xdr:col>
          <xdr:colOff>257175</xdr:colOff>
          <xdr:row>62</xdr:row>
          <xdr:rowOff>85725</xdr:rowOff>
        </xdr:to>
        <xdr:sp macro="" textlink="">
          <xdr:nvSpPr>
            <xdr:cNvPr id="1025" name="Control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T68"/>
  <sheetViews>
    <sheetView tabSelected="1" view="pageBreakPreview" zoomScaleNormal="85" zoomScaleSheetLayoutView="100" workbookViewId="0">
      <selection activeCell="D19" sqref="D19"/>
    </sheetView>
  </sheetViews>
  <sheetFormatPr defaultRowHeight="15" x14ac:dyDescent="0.25"/>
  <cols>
    <col min="1" max="1" width="42.28515625" style="12" customWidth="1"/>
    <col min="2" max="2" width="15.140625" style="12" customWidth="1"/>
    <col min="3" max="3" width="14.140625" style="12" customWidth="1"/>
    <col min="4" max="4" width="9.5703125" style="12" bestFit="1" customWidth="1"/>
    <col min="5" max="5" width="15.140625" style="12" bestFit="1" customWidth="1"/>
    <col min="6" max="6" width="14" style="12" bestFit="1" customWidth="1"/>
    <col min="7" max="7" width="10.140625" style="12" customWidth="1"/>
    <col min="8" max="9" width="10.140625" style="12" bestFit="1" customWidth="1"/>
    <col min="10" max="10" width="39.140625" style="12" bestFit="1" customWidth="1"/>
    <col min="11" max="11" width="13" style="12" bestFit="1" customWidth="1"/>
    <col min="12" max="12" width="15.28515625" style="12" customWidth="1"/>
    <col min="13" max="13" width="13" style="11" bestFit="1" customWidth="1"/>
    <col min="14" max="14" width="13" style="12" bestFit="1" customWidth="1"/>
    <col min="15" max="15" width="9.140625" style="12"/>
    <col min="16" max="16" width="16.140625" style="12" bestFit="1" customWidth="1"/>
    <col min="17" max="17" width="13" style="12" bestFit="1" customWidth="1"/>
    <col min="18" max="18" width="9.140625" style="12"/>
    <col min="19" max="20" width="13" style="12" bestFit="1" customWidth="1"/>
    <col min="21" max="16384" width="9.140625" style="12"/>
  </cols>
  <sheetData>
    <row r="1" spans="1:13" x14ac:dyDescent="0.25">
      <c r="A1" s="1" t="s">
        <v>36</v>
      </c>
      <c r="F1" s="38"/>
      <c r="G1" s="38"/>
      <c r="H1" s="38"/>
    </row>
    <row r="2" spans="1:13" x14ac:dyDescent="0.25">
      <c r="A2" s="34" t="s">
        <v>0</v>
      </c>
      <c r="B2" s="35" t="s">
        <v>10</v>
      </c>
      <c r="C2" s="35"/>
      <c r="D2" s="35"/>
      <c r="E2" s="40" t="s">
        <v>31</v>
      </c>
      <c r="F2" s="41"/>
      <c r="G2" s="41"/>
      <c r="H2" s="36" t="s">
        <v>11</v>
      </c>
      <c r="I2" s="36"/>
    </row>
    <row r="3" spans="1:13" x14ac:dyDescent="0.25">
      <c r="A3" s="34"/>
      <c r="B3" s="4">
        <v>2019</v>
      </c>
      <c r="C3" s="4">
        <v>2018</v>
      </c>
      <c r="D3" s="4" t="s">
        <v>12</v>
      </c>
      <c r="E3" s="4">
        <v>2019</v>
      </c>
      <c r="F3" s="4">
        <v>2018</v>
      </c>
      <c r="G3" s="4" t="s">
        <v>12</v>
      </c>
      <c r="H3" s="4">
        <v>2019</v>
      </c>
      <c r="I3" s="4">
        <v>2018</v>
      </c>
    </row>
    <row r="4" spans="1:13" ht="15.75" thickBot="1" x14ac:dyDescent="0.3">
      <c r="A4" s="39"/>
      <c r="B4" s="28" t="s">
        <v>16</v>
      </c>
      <c r="C4" s="33" t="s">
        <v>16</v>
      </c>
      <c r="D4" s="28" t="s">
        <v>14</v>
      </c>
      <c r="E4" s="28" t="s">
        <v>16</v>
      </c>
      <c r="F4" s="33" t="s">
        <v>16</v>
      </c>
      <c r="G4" s="28" t="s">
        <v>14</v>
      </c>
      <c r="H4" s="28" t="s">
        <v>14</v>
      </c>
      <c r="I4" s="28" t="s">
        <v>14</v>
      </c>
    </row>
    <row r="5" spans="1:13" s="1" customFormat="1" ht="16.5" thickTop="1" thickBot="1" x14ac:dyDescent="0.3">
      <c r="A5" s="24" t="s">
        <v>1</v>
      </c>
      <c r="B5" s="25">
        <f>B36/ 25.41</f>
        <v>6530.0243998425822</v>
      </c>
      <c r="C5" s="25">
        <f>C36/25.725</f>
        <v>6048.988804664722</v>
      </c>
      <c r="D5" s="25">
        <f>B5*100/C5-100</f>
        <v>7.9523307235567415</v>
      </c>
      <c r="E5" s="25">
        <f>E36/ 25.41</f>
        <v>3991.4814246359701</v>
      </c>
      <c r="F5" s="25">
        <f>F36/25.725</f>
        <v>3597.9631098153545</v>
      </c>
      <c r="G5" s="25">
        <f>E5*100/F5-100</f>
        <v>10.937252629052409</v>
      </c>
      <c r="H5" s="25">
        <f t="shared" ref="H5" si="0">B5*100/$B$5</f>
        <v>100.00000000000001</v>
      </c>
      <c r="I5" s="25">
        <f t="shared" ref="I5" si="1">C5*100/$C$5</f>
        <v>100</v>
      </c>
      <c r="M5" s="9"/>
    </row>
    <row r="6" spans="1:13" s="1" customFormat="1" ht="16.5" thickTop="1" thickBot="1" x14ac:dyDescent="0.3">
      <c r="A6" s="24" t="s">
        <v>20</v>
      </c>
      <c r="B6" s="25">
        <f t="shared" ref="B6:B22" si="2">B37/ 25.41</f>
        <v>2102.1580086580088</v>
      </c>
      <c r="C6" s="25">
        <f t="shared" ref="C6:C22" si="3">C37/25.725</f>
        <v>2185.8663945578232</v>
      </c>
      <c r="D6" s="25">
        <f t="shared" ref="D6:D22" si="4">B6*100/C6-100</f>
        <v>-3.8295289276702391</v>
      </c>
      <c r="E6" s="25">
        <f t="shared" ref="E6:E22" si="5">E37/ 25.41</f>
        <v>1701.3599763872492</v>
      </c>
      <c r="F6" s="25">
        <f t="shared" ref="F6:F22" si="6">F37/25.725</f>
        <v>1679.2766569484936</v>
      </c>
      <c r="G6" s="25">
        <f t="shared" ref="G6:G22" si="7">E6*100/F6-100</f>
        <v>1.3150495094050996</v>
      </c>
      <c r="H6" s="25">
        <f t="shared" ref="H6:H22" si="8">B6*100/$B$5</f>
        <v>32.192192248296728</v>
      </c>
      <c r="I6" s="25">
        <f t="shared" ref="I6:I22" si="9">C6*100/$C$5</f>
        <v>36.136062822139401</v>
      </c>
      <c r="M6" s="9"/>
    </row>
    <row r="7" spans="1:13" ht="15.75" thickTop="1" x14ac:dyDescent="0.25">
      <c r="A7" s="2" t="s">
        <v>23</v>
      </c>
      <c r="B7" s="29">
        <f t="shared" si="2"/>
        <v>737.88453364817008</v>
      </c>
      <c r="C7" s="29">
        <f t="shared" si="3"/>
        <v>705.45512147716215</v>
      </c>
      <c r="D7" s="29">
        <f t="shared" si="4"/>
        <v>4.5969490026670314</v>
      </c>
      <c r="E7" s="29">
        <f t="shared" si="5"/>
        <v>1022.3157024793389</v>
      </c>
      <c r="F7" s="29">
        <f t="shared" si="6"/>
        <v>798.05352769679291</v>
      </c>
      <c r="G7" s="29">
        <f t="shared" si="7"/>
        <v>28.101144472072377</v>
      </c>
      <c r="H7" s="29">
        <f t="shared" si="8"/>
        <v>11.299874065799173</v>
      </c>
      <c r="I7" s="29">
        <f t="shared" si="9"/>
        <v>11.66236447541687</v>
      </c>
    </row>
    <row r="8" spans="1:13" x14ac:dyDescent="0.25">
      <c r="A8" s="21" t="s">
        <v>30</v>
      </c>
      <c r="B8" s="29">
        <f t="shared" si="2"/>
        <v>759.38815426997246</v>
      </c>
      <c r="C8" s="29">
        <f t="shared" si="3"/>
        <v>979.54915451895033</v>
      </c>
      <c r="D8" s="29">
        <f t="shared" si="4"/>
        <v>-22.475748075868367</v>
      </c>
      <c r="E8" s="29">
        <f t="shared" si="5"/>
        <v>503.27713498622592</v>
      </c>
      <c r="F8" s="29">
        <f t="shared" si="6"/>
        <v>716.32804664723028</v>
      </c>
      <c r="G8" s="29">
        <f t="shared" si="7"/>
        <v>-29.742087114721812</v>
      </c>
      <c r="H8" s="29">
        <f t="shared" si="8"/>
        <v>11.629177898451326</v>
      </c>
      <c r="I8" s="29">
        <f t="shared" si="9"/>
        <v>16.1936017101497</v>
      </c>
    </row>
    <row r="9" spans="1:13" s="1" customFormat="1" x14ac:dyDescent="0.25">
      <c r="A9" s="20" t="s">
        <v>24</v>
      </c>
      <c r="B9" s="29">
        <f t="shared" si="2"/>
        <v>207.26434474616295</v>
      </c>
      <c r="C9" s="29">
        <f t="shared" si="3"/>
        <v>134.29939747327501</v>
      </c>
      <c r="D9" s="29">
        <f t="shared" si="4"/>
        <v>54.330063012685997</v>
      </c>
      <c r="E9" s="29">
        <f t="shared" si="5"/>
        <v>63.845651318378593</v>
      </c>
      <c r="F9" s="29">
        <f t="shared" si="6"/>
        <v>33.567269193391638</v>
      </c>
      <c r="G9" s="29">
        <f t="shared" si="7"/>
        <v>90.202101191323123</v>
      </c>
      <c r="H9" s="29">
        <f t="shared" si="8"/>
        <v>3.174020984533525</v>
      </c>
      <c r="I9" s="29">
        <f t="shared" si="9"/>
        <v>2.2201958345452555</v>
      </c>
      <c r="M9" s="9"/>
    </row>
    <row r="10" spans="1:13" s="1" customFormat="1" ht="15.75" thickBot="1" x14ac:dyDescent="0.3">
      <c r="A10" s="2" t="s">
        <v>18</v>
      </c>
      <c r="B10" s="29">
        <f t="shared" si="2"/>
        <v>397.62097599370321</v>
      </c>
      <c r="C10" s="29">
        <f t="shared" si="3"/>
        <v>366.56272108843552</v>
      </c>
      <c r="D10" s="29">
        <f t="shared" si="4"/>
        <v>8.4728351025566155</v>
      </c>
      <c r="E10" s="29">
        <f t="shared" si="5"/>
        <v>111.92148760330572</v>
      </c>
      <c r="F10" s="29">
        <f t="shared" si="6"/>
        <v>131.32781341107869</v>
      </c>
      <c r="G10" s="29">
        <f t="shared" si="7"/>
        <v>-14.777011284751865</v>
      </c>
      <c r="H10" s="29">
        <f t="shared" si="8"/>
        <v>6.0891192995127019</v>
      </c>
      <c r="I10" s="29">
        <f t="shared" si="9"/>
        <v>6.0599008020275713</v>
      </c>
      <c r="M10" s="9"/>
    </row>
    <row r="11" spans="1:13" s="1" customFormat="1" ht="16.5" thickTop="1" thickBot="1" x14ac:dyDescent="0.3">
      <c r="A11" s="24" t="s">
        <v>32</v>
      </c>
      <c r="B11" s="25">
        <f t="shared" si="2"/>
        <v>4427.8663911845733</v>
      </c>
      <c r="C11" s="25">
        <f t="shared" si="3"/>
        <v>3863.1224101068992</v>
      </c>
      <c r="D11" s="25">
        <f t="shared" si="4"/>
        <v>14.61884768652844</v>
      </c>
      <c r="E11" s="25">
        <f t="shared" si="5"/>
        <v>2290.1214482487208</v>
      </c>
      <c r="F11" s="25">
        <f t="shared" si="6"/>
        <v>1918.6864528668609</v>
      </c>
      <c r="G11" s="25">
        <f t="shared" si="7"/>
        <v>19.358816800257785</v>
      </c>
      <c r="H11" s="25">
        <f t="shared" si="8"/>
        <v>67.807807751703265</v>
      </c>
      <c r="I11" s="25">
        <f t="shared" si="9"/>
        <v>63.863937177860606</v>
      </c>
      <c r="M11" s="9"/>
    </row>
    <row r="12" spans="1:13" ht="15.75" thickTop="1" x14ac:dyDescent="0.25">
      <c r="A12" s="2" t="s">
        <v>25</v>
      </c>
      <c r="B12" s="29">
        <f t="shared" si="2"/>
        <v>128.30834317197954</v>
      </c>
      <c r="C12" s="29">
        <f t="shared" si="3"/>
        <v>100.03393586005831</v>
      </c>
      <c r="D12" s="29">
        <f t="shared" si="4"/>
        <v>28.264815403720092</v>
      </c>
      <c r="E12" s="29">
        <f t="shared" si="5"/>
        <v>36.691184573002751</v>
      </c>
      <c r="F12" s="29">
        <f t="shared" si="6"/>
        <v>28.525675413022348</v>
      </c>
      <c r="G12" s="29">
        <f t="shared" si="7"/>
        <v>28.625121199593906</v>
      </c>
      <c r="H12" s="29">
        <f t="shared" si="8"/>
        <v>1.9648983727391989</v>
      </c>
      <c r="I12" s="29">
        <f t="shared" si="9"/>
        <v>1.6537298892488674</v>
      </c>
    </row>
    <row r="13" spans="1:13" x14ac:dyDescent="0.25">
      <c r="A13" s="2" t="s">
        <v>26</v>
      </c>
      <c r="B13" s="29">
        <f t="shared" si="2"/>
        <v>392.61318378591102</v>
      </c>
      <c r="C13" s="29">
        <f t="shared" si="3"/>
        <v>125.24303206997084</v>
      </c>
      <c r="D13" s="29">
        <f t="shared" si="4"/>
        <v>213.48105942258383</v>
      </c>
      <c r="E13" s="29">
        <f t="shared" si="5"/>
        <v>157.71684376229831</v>
      </c>
      <c r="F13" s="29">
        <f t="shared" si="6"/>
        <v>41.597240038872684</v>
      </c>
      <c r="G13" s="29">
        <f t="shared" si="7"/>
        <v>279.15218320953909</v>
      </c>
      <c r="H13" s="29">
        <f t="shared" si="8"/>
        <v>6.0124305782896563</v>
      </c>
      <c r="I13" s="29">
        <f t="shared" si="9"/>
        <v>2.0704788207475064</v>
      </c>
    </row>
    <row r="14" spans="1:13" s="1" customFormat="1" x14ac:dyDescent="0.25">
      <c r="A14" s="19" t="s">
        <v>2</v>
      </c>
      <c r="B14" s="30">
        <f t="shared" si="2"/>
        <v>1042.7499409681229</v>
      </c>
      <c r="C14" s="30">
        <f t="shared" si="3"/>
        <v>982.25663751214768</v>
      </c>
      <c r="D14" s="30">
        <f t="shared" si="4"/>
        <v>6.1586047012308569</v>
      </c>
      <c r="E14" s="30">
        <f t="shared" si="5"/>
        <v>400.69748130657223</v>
      </c>
      <c r="F14" s="30">
        <f t="shared" si="6"/>
        <v>349.81527696793</v>
      </c>
      <c r="G14" s="30">
        <f t="shared" si="7"/>
        <v>14.545449466835876</v>
      </c>
      <c r="H14" s="30">
        <f t="shared" si="8"/>
        <v>15.968545860154219</v>
      </c>
      <c r="I14" s="30">
        <f t="shared" si="9"/>
        <v>16.23836097621264</v>
      </c>
      <c r="M14" s="9"/>
    </row>
    <row r="15" spans="1:13" s="1" customFormat="1" x14ac:dyDescent="0.25">
      <c r="A15" s="19" t="s">
        <v>3</v>
      </c>
      <c r="B15" s="30">
        <f t="shared" si="2"/>
        <v>1897.0505706414797</v>
      </c>
      <c r="C15" s="30">
        <f t="shared" si="3"/>
        <v>1713.4472303206996</v>
      </c>
      <c r="D15" s="30">
        <f t="shared" si="4"/>
        <v>10.715435939419947</v>
      </c>
      <c r="E15" s="30">
        <f t="shared" si="5"/>
        <v>1134.6676898858716</v>
      </c>
      <c r="F15" s="30">
        <f t="shared" si="6"/>
        <v>1009.2351020408163</v>
      </c>
      <c r="G15" s="30">
        <f t="shared" si="7"/>
        <v>12.428480498886032</v>
      </c>
      <c r="H15" s="30">
        <f t="shared" si="8"/>
        <v>29.051201871270365</v>
      </c>
      <c r="I15" s="30">
        <f t="shared" si="9"/>
        <v>28.326176252787281</v>
      </c>
      <c r="M15" s="9"/>
    </row>
    <row r="16" spans="1:13" x14ac:dyDescent="0.25">
      <c r="A16" s="22" t="s">
        <v>4</v>
      </c>
      <c r="B16" s="29">
        <f t="shared" si="2"/>
        <v>877.93833136560409</v>
      </c>
      <c r="C16" s="29">
        <f t="shared" si="3"/>
        <v>787.01928085519921</v>
      </c>
      <c r="D16" s="29">
        <f t="shared" si="4"/>
        <v>11.552328223980666</v>
      </c>
      <c r="E16" s="29">
        <f t="shared" si="5"/>
        <v>573.73813459268001</v>
      </c>
      <c r="F16" s="29">
        <f t="shared" si="6"/>
        <v>502.42064139941692</v>
      </c>
      <c r="G16" s="29">
        <f t="shared" si="7"/>
        <v>14.194777705513644</v>
      </c>
      <c r="H16" s="29">
        <f t="shared" si="8"/>
        <v>13.444640901904874</v>
      </c>
      <c r="I16" s="29">
        <f t="shared" si="9"/>
        <v>13.01075776910487</v>
      </c>
    </row>
    <row r="17" spans="1:9" x14ac:dyDescent="0.25">
      <c r="A17" s="22" t="s">
        <v>5</v>
      </c>
      <c r="B17" s="29">
        <f t="shared" si="2"/>
        <v>1019.1122392758756</v>
      </c>
      <c r="C17" s="29">
        <f t="shared" si="3"/>
        <v>926.42794946550043</v>
      </c>
      <c r="D17" s="29">
        <f t="shared" si="4"/>
        <v>10.004479016835475</v>
      </c>
      <c r="E17" s="29">
        <f t="shared" si="5"/>
        <v>560.92955529319158</v>
      </c>
      <c r="F17" s="29">
        <f t="shared" si="6"/>
        <v>506.81446064139936</v>
      </c>
      <c r="G17" s="29">
        <f t="shared" si="7"/>
        <v>10.677496175485373</v>
      </c>
      <c r="H17" s="29">
        <f t="shared" si="8"/>
        <v>15.606560969365491</v>
      </c>
      <c r="I17" s="29">
        <f t="shared" si="9"/>
        <v>15.315418483682409</v>
      </c>
    </row>
    <row r="18" spans="1:9" x14ac:dyDescent="0.25">
      <c r="A18" s="20" t="s">
        <v>6</v>
      </c>
      <c r="B18" s="29">
        <f t="shared" si="2"/>
        <v>369.37032664305394</v>
      </c>
      <c r="C18" s="29">
        <f t="shared" si="3"/>
        <v>344.71121477162291</v>
      </c>
      <c r="D18" s="29">
        <f t="shared" si="4"/>
        <v>7.1535566046982524</v>
      </c>
      <c r="E18" s="29">
        <f t="shared" si="5"/>
        <v>173.34466745375838</v>
      </c>
      <c r="F18" s="29">
        <f t="shared" si="6"/>
        <v>159.86604470359572</v>
      </c>
      <c r="G18" s="29">
        <f t="shared" si="7"/>
        <v>8.4311979915141393</v>
      </c>
      <c r="H18" s="29">
        <f t="shared" si="8"/>
        <v>5.6564922889408846</v>
      </c>
      <c r="I18" s="29">
        <f t="shared" si="9"/>
        <v>5.6986585014969169</v>
      </c>
    </row>
    <row r="19" spans="1:9" x14ac:dyDescent="0.25">
      <c r="A19" s="20" t="s">
        <v>27</v>
      </c>
      <c r="B19" s="29">
        <f t="shared" si="2"/>
        <v>41.540889413616689</v>
      </c>
      <c r="C19" s="29">
        <f t="shared" si="3"/>
        <v>34.752808551992224</v>
      </c>
      <c r="D19" s="29">
        <f t="shared" si="4"/>
        <v>19.532466998945139</v>
      </c>
      <c r="E19" s="29">
        <f t="shared" si="5"/>
        <v>20.573081463990551</v>
      </c>
      <c r="F19" s="29">
        <f t="shared" si="6"/>
        <v>12.639378036929058</v>
      </c>
      <c r="G19" s="29">
        <f t="shared" si="7"/>
        <v>62.769729680378447</v>
      </c>
      <c r="H19" s="29">
        <f t="shared" si="8"/>
        <v>0.63615213160027551</v>
      </c>
      <c r="I19" s="29">
        <f t="shared" si="9"/>
        <v>0.57452261318771725</v>
      </c>
    </row>
    <row r="20" spans="1:9" x14ac:dyDescent="0.25">
      <c r="A20" s="20" t="s">
        <v>28</v>
      </c>
      <c r="B20" s="29">
        <f t="shared" si="2"/>
        <v>80.227508854781576</v>
      </c>
      <c r="C20" s="29">
        <f t="shared" si="3"/>
        <v>116.4231681243926</v>
      </c>
      <c r="D20" s="29">
        <f t="shared" si="4"/>
        <v>-31.089739141042529</v>
      </c>
      <c r="E20" s="29">
        <f t="shared" si="5"/>
        <v>155.59142070051161</v>
      </c>
      <c r="F20" s="29">
        <f t="shared" si="6"/>
        <v>117.53885325558794</v>
      </c>
      <c r="G20" s="29">
        <f t="shared" si="7"/>
        <v>32.374458650007796</v>
      </c>
      <c r="H20" s="29">
        <f t="shared" si="8"/>
        <v>1.228594319750407</v>
      </c>
      <c r="I20" s="29">
        <f t="shared" si="9"/>
        <v>1.9246715754311203</v>
      </c>
    </row>
    <row r="21" spans="1:9" x14ac:dyDescent="0.25">
      <c r="A21" s="20" t="s">
        <v>29</v>
      </c>
      <c r="B21" s="29">
        <f t="shared" si="2"/>
        <v>88.731955922865012</v>
      </c>
      <c r="C21" s="29">
        <f t="shared" si="3"/>
        <v>78.42110787172011</v>
      </c>
      <c r="D21" s="29">
        <f t="shared" si="4"/>
        <v>13.148052011725227</v>
      </c>
      <c r="E21" s="29">
        <f t="shared" si="5"/>
        <v>19.915781188508461</v>
      </c>
      <c r="F21" s="29">
        <f t="shared" si="6"/>
        <v>15.925325558794945</v>
      </c>
      <c r="G21" s="29">
        <f t="shared" si="7"/>
        <v>25.057293899462792</v>
      </c>
      <c r="H21" s="29">
        <f t="shared" si="8"/>
        <v>1.3588303885205093</v>
      </c>
      <c r="I21" s="29">
        <f t="shared" si="9"/>
        <v>1.2964333445491767</v>
      </c>
    </row>
    <row r="22" spans="1:9" x14ac:dyDescent="0.25">
      <c r="A22" s="20" t="s">
        <v>18</v>
      </c>
      <c r="B22" s="29">
        <f t="shared" si="2"/>
        <v>387.27367178276319</v>
      </c>
      <c r="C22" s="29">
        <f t="shared" si="3"/>
        <v>367.8332750242954</v>
      </c>
      <c r="D22" s="29">
        <f t="shared" si="4"/>
        <v>5.2851109669683183</v>
      </c>
      <c r="E22" s="29">
        <f t="shared" si="5"/>
        <v>190.92329791420707</v>
      </c>
      <c r="F22" s="29">
        <f t="shared" si="6"/>
        <v>183.54355685131216</v>
      </c>
      <c r="G22" s="29">
        <f t="shared" si="7"/>
        <v>4.020702872655562</v>
      </c>
      <c r="H22" s="29">
        <f t="shared" si="8"/>
        <v>5.9306619404377585</v>
      </c>
      <c r="I22" s="29">
        <f t="shared" si="9"/>
        <v>6.0809052041993876</v>
      </c>
    </row>
    <row r="23" spans="1:9" x14ac:dyDescent="0.25">
      <c r="A23" s="12" t="s">
        <v>33</v>
      </c>
    </row>
    <row r="24" spans="1:9" x14ac:dyDescent="0.25">
      <c r="A24" s="17" t="s">
        <v>19</v>
      </c>
      <c r="B24" s="18"/>
      <c r="C24" s="18"/>
      <c r="D24" s="18"/>
    </row>
    <row r="25" spans="1:9" x14ac:dyDescent="0.25">
      <c r="A25" s="17" t="s">
        <v>21</v>
      </c>
    </row>
    <row r="26" spans="1:9" x14ac:dyDescent="0.25">
      <c r="A26" s="17" t="s">
        <v>22</v>
      </c>
    </row>
    <row r="28" spans="1:9" x14ac:dyDescent="0.25">
      <c r="A28" s="13" t="s">
        <v>7</v>
      </c>
      <c r="B28" s="14"/>
      <c r="C28" s="13" t="s">
        <v>8</v>
      </c>
      <c r="D28" s="14"/>
    </row>
    <row r="29" spans="1:9" x14ac:dyDescent="0.25">
      <c r="A29" s="26" t="s">
        <v>35</v>
      </c>
      <c r="B29" s="27"/>
      <c r="C29" s="5" t="s">
        <v>9</v>
      </c>
    </row>
    <row r="30" spans="1:9" x14ac:dyDescent="0.25">
      <c r="A30" s="26" t="s">
        <v>34</v>
      </c>
      <c r="B30" s="26"/>
      <c r="C30" s="5" t="s">
        <v>17</v>
      </c>
    </row>
    <row r="32" spans="1:9" x14ac:dyDescent="0.25">
      <c r="A32" s="1" t="s">
        <v>36</v>
      </c>
      <c r="G32" s="16" t="s">
        <v>15</v>
      </c>
      <c r="H32" s="16"/>
      <c r="I32" s="15"/>
    </row>
    <row r="33" spans="1:20" x14ac:dyDescent="0.25">
      <c r="A33" s="34" t="s">
        <v>0</v>
      </c>
      <c r="B33" s="35" t="s">
        <v>10</v>
      </c>
      <c r="C33" s="35"/>
      <c r="D33" s="35"/>
      <c r="E33" s="37" t="s">
        <v>31</v>
      </c>
      <c r="F33" s="37"/>
      <c r="G33" s="37"/>
      <c r="H33" s="36" t="s">
        <v>11</v>
      </c>
      <c r="I33" s="36"/>
    </row>
    <row r="34" spans="1:20" x14ac:dyDescent="0.25">
      <c r="A34" s="34"/>
      <c r="B34" s="4">
        <v>2019</v>
      </c>
      <c r="C34" s="4">
        <v>2018</v>
      </c>
      <c r="D34" s="4" t="s">
        <v>12</v>
      </c>
      <c r="E34" s="4">
        <v>2019</v>
      </c>
      <c r="F34" s="4">
        <v>2018</v>
      </c>
      <c r="G34" s="4" t="s">
        <v>12</v>
      </c>
      <c r="H34" s="4">
        <v>2019</v>
      </c>
      <c r="I34" s="4">
        <v>2018</v>
      </c>
    </row>
    <row r="35" spans="1:20" ht="15.75" thickBot="1" x14ac:dyDescent="0.3">
      <c r="A35" s="34"/>
      <c r="B35" s="6" t="s">
        <v>13</v>
      </c>
      <c r="C35" s="6" t="s">
        <v>13</v>
      </c>
      <c r="D35" s="6" t="s">
        <v>14</v>
      </c>
      <c r="E35" s="6" t="s">
        <v>13</v>
      </c>
      <c r="F35" s="6" t="s">
        <v>13</v>
      </c>
      <c r="G35" s="6" t="s">
        <v>14</v>
      </c>
      <c r="H35" s="6" t="s">
        <v>14</v>
      </c>
      <c r="I35" s="6" t="s">
        <v>14</v>
      </c>
    </row>
    <row r="36" spans="1:20" s="1" customFormat="1" ht="16.5" thickTop="1" thickBot="1" x14ac:dyDescent="0.3">
      <c r="A36" s="24" t="s">
        <v>1</v>
      </c>
      <c r="B36" s="25">
        <v>165927.92000000001</v>
      </c>
      <c r="C36" s="25">
        <v>155610.23699999999</v>
      </c>
      <c r="D36" s="25">
        <f>B36*100/C36-100</f>
        <v>6.6304654493907265</v>
      </c>
      <c r="E36" s="25">
        <v>101423.54300000001</v>
      </c>
      <c r="F36" s="25">
        <v>92557.600999999995</v>
      </c>
      <c r="G36" s="25">
        <f>E36*100/F36-100</f>
        <v>9.5788372907374821</v>
      </c>
      <c r="H36" s="25">
        <f t="shared" ref="H36:H46" si="10">B36*100/$B$36</f>
        <v>100</v>
      </c>
      <c r="I36" s="25">
        <f t="shared" ref="I36:I46" si="11">C36*100/$C$36</f>
        <v>100</v>
      </c>
      <c r="J36"/>
      <c r="K36"/>
      <c r="L36"/>
      <c r="M36"/>
      <c r="N36"/>
      <c r="O36"/>
      <c r="P36" s="10"/>
      <c r="Q36" s="10"/>
    </row>
    <row r="37" spans="1:20" s="1" customFormat="1" ht="16.5" thickTop="1" thickBot="1" x14ac:dyDescent="0.3">
      <c r="A37" s="24" t="s">
        <v>20</v>
      </c>
      <c r="B37" s="25">
        <v>53415.834999999999</v>
      </c>
      <c r="C37" s="25">
        <v>56231.413</v>
      </c>
      <c r="D37" s="25">
        <f t="shared" ref="D37:D53" si="12">B37*100/C37-100</f>
        <v>-5.0071265326375567</v>
      </c>
      <c r="E37" s="25">
        <v>43231.557000000001</v>
      </c>
      <c r="F37" s="25">
        <v>43199.392</v>
      </c>
      <c r="G37" s="25">
        <f t="shared" ref="G37:G46" si="13">E37*100/F37-100</f>
        <v>7.4457066432785268E-2</v>
      </c>
      <c r="H37" s="25">
        <f t="shared" si="10"/>
        <v>32.192192248296728</v>
      </c>
      <c r="I37" s="25">
        <f t="shared" si="11"/>
        <v>36.136062822139394</v>
      </c>
      <c r="J37"/>
      <c r="K37"/>
      <c r="L37"/>
      <c r="M37"/>
      <c r="N37"/>
      <c r="O37"/>
      <c r="P37" s="10"/>
      <c r="Q37" s="10"/>
      <c r="R37" s="9"/>
      <c r="S37" s="9"/>
      <c r="T37" s="9"/>
    </row>
    <row r="38" spans="1:20" ht="15.75" thickTop="1" x14ac:dyDescent="0.25">
      <c r="A38" s="2" t="s">
        <v>23</v>
      </c>
      <c r="B38" s="8">
        <v>18749.646000000001</v>
      </c>
      <c r="C38" s="8">
        <v>18147.832999999999</v>
      </c>
      <c r="D38" s="23">
        <f t="shared" si="12"/>
        <v>3.3161700352874277</v>
      </c>
      <c r="E38" s="8">
        <v>25977.042000000001</v>
      </c>
      <c r="F38" s="8">
        <v>20529.927</v>
      </c>
      <c r="G38" s="23">
        <f t="shared" si="13"/>
        <v>26.532559029557206</v>
      </c>
      <c r="H38" s="23">
        <f t="shared" si="10"/>
        <v>11.299874065799173</v>
      </c>
      <c r="I38" s="23">
        <f t="shared" si="11"/>
        <v>11.66236447541687</v>
      </c>
      <c r="J38"/>
      <c r="K38"/>
      <c r="L38"/>
      <c r="M38"/>
      <c r="N38"/>
      <c r="O38"/>
      <c r="P38" s="31"/>
      <c r="Q38" s="10"/>
      <c r="R38" s="11"/>
      <c r="S38" s="9"/>
      <c r="T38" s="9"/>
    </row>
    <row r="39" spans="1:20" x14ac:dyDescent="0.25">
      <c r="A39" s="21" t="s">
        <v>30</v>
      </c>
      <c r="B39" s="8">
        <v>19296.053</v>
      </c>
      <c r="C39" s="8">
        <v>25198.901999999998</v>
      </c>
      <c r="D39" s="23">
        <f t="shared" si="12"/>
        <v>-23.425024630041406</v>
      </c>
      <c r="E39" s="8">
        <v>12788.272000000001</v>
      </c>
      <c r="F39" s="8">
        <v>18427.539000000001</v>
      </c>
      <c r="G39" s="23">
        <f t="shared" si="13"/>
        <v>-30.602388088827269</v>
      </c>
      <c r="H39" s="23">
        <f t="shared" si="10"/>
        <v>11.629177898451326</v>
      </c>
      <c r="I39" s="23">
        <f t="shared" si="11"/>
        <v>16.193601710149697</v>
      </c>
      <c r="J39"/>
      <c r="K39"/>
      <c r="L39"/>
      <c r="M39"/>
      <c r="N39"/>
      <c r="O39"/>
      <c r="P39" s="10"/>
      <c r="Q39" s="10"/>
      <c r="R39" s="11"/>
      <c r="S39" s="9"/>
      <c r="T39" s="9"/>
    </row>
    <row r="40" spans="1:20" s="1" customFormat="1" x14ac:dyDescent="0.25">
      <c r="A40" s="20" t="s">
        <v>24</v>
      </c>
      <c r="B40" s="8">
        <v>5266.5870000000004</v>
      </c>
      <c r="C40" s="8">
        <v>3454.8519999999999</v>
      </c>
      <c r="D40" s="23">
        <f t="shared" si="12"/>
        <v>52.440307139061275</v>
      </c>
      <c r="E40" s="8">
        <v>1622.318</v>
      </c>
      <c r="F40" s="8">
        <v>863.51800000000003</v>
      </c>
      <c r="G40" s="23">
        <f t="shared" si="13"/>
        <v>87.873095870612985</v>
      </c>
      <c r="H40" s="23">
        <f t="shared" si="10"/>
        <v>3.1740209845335254</v>
      </c>
      <c r="I40" s="23">
        <f t="shared" si="11"/>
        <v>2.2201958345452555</v>
      </c>
      <c r="J40"/>
      <c r="K40"/>
      <c r="L40"/>
      <c r="M40"/>
      <c r="N40"/>
      <c r="O40"/>
      <c r="P40" s="32"/>
      <c r="Q40" s="10"/>
      <c r="R40" s="9"/>
      <c r="S40" s="9"/>
      <c r="T40" s="9"/>
    </row>
    <row r="41" spans="1:20" s="1" customFormat="1" ht="15.75" thickBot="1" x14ac:dyDescent="0.3">
      <c r="A41" s="2" t="s">
        <v>18</v>
      </c>
      <c r="B41" s="23">
        <v>10103.548999999999</v>
      </c>
      <c r="C41" s="23">
        <v>9429.8260000000046</v>
      </c>
      <c r="D41" s="23">
        <f t="shared" si="12"/>
        <v>7.1445963053824499</v>
      </c>
      <c r="E41" s="23">
        <v>2843.9249999999984</v>
      </c>
      <c r="F41" s="23">
        <v>3378.4079999999994</v>
      </c>
      <c r="G41" s="23">
        <f t="shared" si="13"/>
        <v>-15.820558085346747</v>
      </c>
      <c r="H41" s="23">
        <f t="shared" si="10"/>
        <v>6.0891192995127028</v>
      </c>
      <c r="I41" s="23">
        <f t="shared" si="11"/>
        <v>6.0599008020275713</v>
      </c>
      <c r="J41"/>
      <c r="K41"/>
      <c r="L41"/>
      <c r="M41"/>
      <c r="N41"/>
      <c r="O41"/>
      <c r="P41" s="10"/>
      <c r="Q41" s="10"/>
      <c r="R41" s="9"/>
      <c r="S41" s="9"/>
      <c r="T41" s="9"/>
    </row>
    <row r="42" spans="1:20" s="1" customFormat="1" ht="16.5" thickTop="1" thickBot="1" x14ac:dyDescent="0.3">
      <c r="A42" s="24" t="s">
        <v>32</v>
      </c>
      <c r="B42" s="25">
        <v>112512.08500000001</v>
      </c>
      <c r="C42" s="25">
        <v>99378.823999999993</v>
      </c>
      <c r="D42" s="25">
        <f t="shared" si="12"/>
        <v>13.215351592407657</v>
      </c>
      <c r="E42" s="25">
        <v>58191.985999999997</v>
      </c>
      <c r="F42" s="25">
        <v>49358.209000000003</v>
      </c>
      <c r="G42" s="25">
        <f t="shared" si="13"/>
        <v>17.897280268009709</v>
      </c>
      <c r="H42" s="25">
        <f t="shared" si="10"/>
        <v>67.807807751703265</v>
      </c>
      <c r="I42" s="25">
        <f t="shared" si="11"/>
        <v>63.863937177860599</v>
      </c>
      <c r="J42"/>
      <c r="K42"/>
      <c r="L42"/>
      <c r="M42"/>
      <c r="N42"/>
      <c r="O42"/>
      <c r="P42" s="10"/>
      <c r="Q42" s="10"/>
      <c r="R42" s="9"/>
      <c r="S42" s="9"/>
      <c r="T42" s="9"/>
    </row>
    <row r="43" spans="1:20" ht="15.75" thickTop="1" x14ac:dyDescent="0.25">
      <c r="A43" s="2" t="s">
        <v>25</v>
      </c>
      <c r="B43" s="8">
        <v>3260.3150000000001</v>
      </c>
      <c r="C43" s="8">
        <v>2573.373</v>
      </c>
      <c r="D43" s="23">
        <f t="shared" si="12"/>
        <v>26.694225827347992</v>
      </c>
      <c r="E43" s="8">
        <v>932.32299999999998</v>
      </c>
      <c r="F43" s="8">
        <v>733.82299999999998</v>
      </c>
      <c r="G43" s="23">
        <f t="shared" si="13"/>
        <v>27.050119715517241</v>
      </c>
      <c r="H43" s="23">
        <f t="shared" si="10"/>
        <v>1.9648983727391989</v>
      </c>
      <c r="I43" s="23">
        <f t="shared" si="11"/>
        <v>1.6537298892488674</v>
      </c>
      <c r="J43"/>
      <c r="K43"/>
      <c r="L43"/>
      <c r="M43"/>
      <c r="N43"/>
      <c r="O43"/>
      <c r="P43" s="10"/>
      <c r="Q43" s="10"/>
      <c r="R43" s="11"/>
      <c r="S43" s="9"/>
      <c r="T43" s="9"/>
    </row>
    <row r="44" spans="1:20" x14ac:dyDescent="0.25">
      <c r="A44" s="2" t="s">
        <v>26</v>
      </c>
      <c r="B44" s="8">
        <v>9976.3009999999995</v>
      </c>
      <c r="C44" s="8">
        <v>3221.877</v>
      </c>
      <c r="D44" s="23">
        <f t="shared" si="12"/>
        <v>209.64251583781754</v>
      </c>
      <c r="E44" s="8">
        <v>4007.585</v>
      </c>
      <c r="F44" s="8">
        <v>1070.0889999999999</v>
      </c>
      <c r="G44" s="23">
        <f t="shared" si="13"/>
        <v>274.50950341513652</v>
      </c>
      <c r="H44" s="23">
        <f t="shared" si="10"/>
        <v>6.0124305782896563</v>
      </c>
      <c r="I44" s="23">
        <f t="shared" si="11"/>
        <v>2.0704788207475064</v>
      </c>
      <c r="J44"/>
      <c r="K44"/>
      <c r="L44"/>
      <c r="M44"/>
      <c r="N44"/>
      <c r="O44"/>
      <c r="P44" s="10"/>
      <c r="Q44" s="10"/>
      <c r="R44" s="11"/>
      <c r="S44" s="9"/>
      <c r="T44" s="9"/>
    </row>
    <row r="45" spans="1:20" x14ac:dyDescent="0.25">
      <c r="A45" s="19" t="s">
        <v>2</v>
      </c>
      <c r="B45" s="7">
        <v>26496.276000000002</v>
      </c>
      <c r="C45" s="7">
        <v>25268.552</v>
      </c>
      <c r="D45" s="3">
        <f t="shared" si="12"/>
        <v>4.8587034191749581</v>
      </c>
      <c r="E45" s="7">
        <v>10181.723</v>
      </c>
      <c r="F45" s="7">
        <v>8998.9979999999996</v>
      </c>
      <c r="G45" s="3">
        <f t="shared" si="13"/>
        <v>13.142852126425637</v>
      </c>
      <c r="H45" s="3">
        <f t="shared" si="10"/>
        <v>15.968545860154215</v>
      </c>
      <c r="I45" s="3">
        <f t="shared" si="11"/>
        <v>16.23836097621264</v>
      </c>
      <c r="J45"/>
      <c r="K45"/>
      <c r="L45"/>
      <c r="M45"/>
      <c r="N45"/>
      <c r="O45"/>
      <c r="P45" s="10"/>
      <c r="Q45" s="10"/>
      <c r="R45" s="11"/>
      <c r="S45" s="9"/>
      <c r="T45" s="9"/>
    </row>
    <row r="46" spans="1:20" x14ac:dyDescent="0.25">
      <c r="A46" s="19" t="s">
        <v>3</v>
      </c>
      <c r="B46" s="3">
        <v>48204.055</v>
      </c>
      <c r="C46" s="3">
        <v>44078.43</v>
      </c>
      <c r="D46" s="3">
        <f t="shared" si="12"/>
        <v>9.359736723835212</v>
      </c>
      <c r="E46" s="3">
        <v>28831.905999999999</v>
      </c>
      <c r="F46" s="3">
        <v>25962.573</v>
      </c>
      <c r="G46" s="3">
        <f t="shared" si="13"/>
        <v>11.051805227471107</v>
      </c>
      <c r="H46" s="3">
        <f t="shared" si="10"/>
        <v>29.051201871270365</v>
      </c>
      <c r="I46" s="3">
        <f t="shared" si="11"/>
        <v>28.326176252787278</v>
      </c>
      <c r="J46"/>
      <c r="K46"/>
      <c r="L46"/>
      <c r="M46"/>
      <c r="N46"/>
      <c r="O46"/>
      <c r="P46" s="10"/>
      <c r="Q46" s="10"/>
    </row>
    <row r="47" spans="1:20" x14ac:dyDescent="0.25">
      <c r="A47" s="22" t="s">
        <v>4</v>
      </c>
      <c r="B47" s="23">
        <v>22308.413</v>
      </c>
      <c r="C47" s="23">
        <v>20246.071</v>
      </c>
      <c r="D47" s="23">
        <f t="shared" si="12"/>
        <v>10.186381347768659</v>
      </c>
      <c r="E47" s="23">
        <v>14578.686</v>
      </c>
      <c r="F47" s="23">
        <v>12924.771000000001</v>
      </c>
      <c r="G47" s="23">
        <f t="shared" ref="G47:G53" si="14">E47*100/F47-100</f>
        <v>12.796474305037961</v>
      </c>
      <c r="H47" s="23">
        <f t="shared" ref="H47:H53" si="15">B47*100/$B$36</f>
        <v>13.444640901904874</v>
      </c>
      <c r="I47" s="23">
        <f t="shared" ref="I47:I53" si="16">C47*100/$C$36</f>
        <v>13.01075776910487</v>
      </c>
      <c r="J47"/>
      <c r="K47"/>
      <c r="L47"/>
      <c r="M47"/>
      <c r="N47"/>
      <c r="O47"/>
    </row>
    <row r="48" spans="1:20" x14ac:dyDescent="0.25">
      <c r="A48" s="22" t="s">
        <v>5</v>
      </c>
      <c r="B48" s="23">
        <v>25895.642</v>
      </c>
      <c r="C48" s="23">
        <v>23832.359</v>
      </c>
      <c r="D48" s="23">
        <f t="shared" si="12"/>
        <v>8.6574853962211762</v>
      </c>
      <c r="E48" s="23">
        <v>14253.22</v>
      </c>
      <c r="F48" s="23">
        <v>13037.802</v>
      </c>
      <c r="G48" s="23">
        <f t="shared" si="14"/>
        <v>9.3222615284386166</v>
      </c>
      <c r="H48" s="23">
        <f t="shared" si="15"/>
        <v>15.606560969365493</v>
      </c>
      <c r="I48" s="23">
        <f t="shared" si="16"/>
        <v>15.315418483682407</v>
      </c>
      <c r="J48"/>
      <c r="K48"/>
      <c r="L48"/>
      <c r="M48"/>
      <c r="N48"/>
      <c r="O48"/>
    </row>
    <row r="49" spans="1:15" x14ac:dyDescent="0.25">
      <c r="A49" s="20" t="s">
        <v>6</v>
      </c>
      <c r="B49" s="23">
        <v>9385.7000000000007</v>
      </c>
      <c r="C49" s="23">
        <v>8867.6959999999999</v>
      </c>
      <c r="D49" s="23">
        <f t="shared" si="12"/>
        <v>5.8414722381101143</v>
      </c>
      <c r="E49" s="23">
        <v>4404.6880000000001</v>
      </c>
      <c r="F49" s="23">
        <v>4112.5540000000001</v>
      </c>
      <c r="G49" s="23">
        <f t="shared" si="14"/>
        <v>7.1034690365159889</v>
      </c>
      <c r="H49" s="23">
        <f t="shared" si="15"/>
        <v>5.6564922889408846</v>
      </c>
      <c r="I49" s="23">
        <f t="shared" si="16"/>
        <v>5.698658501496916</v>
      </c>
      <c r="J49"/>
      <c r="K49"/>
      <c r="L49"/>
      <c r="M49"/>
      <c r="N49"/>
      <c r="O49"/>
    </row>
    <row r="50" spans="1:15" x14ac:dyDescent="0.25">
      <c r="A50" s="20" t="s">
        <v>27</v>
      </c>
      <c r="B50" s="23">
        <v>1055.5540000000001</v>
      </c>
      <c r="C50" s="23">
        <v>894.01599999999996</v>
      </c>
      <c r="D50" s="23">
        <f t="shared" si="12"/>
        <v>18.068804137733565</v>
      </c>
      <c r="E50" s="23">
        <v>522.76199999999994</v>
      </c>
      <c r="F50" s="23">
        <v>325.14800000000002</v>
      </c>
      <c r="G50" s="23">
        <f t="shared" si="14"/>
        <v>60.776630949598314</v>
      </c>
      <c r="H50" s="23">
        <f t="shared" si="15"/>
        <v>0.63615213160027562</v>
      </c>
      <c r="I50" s="23">
        <f t="shared" si="16"/>
        <v>0.57452261318771713</v>
      </c>
      <c r="J50"/>
      <c r="K50"/>
      <c r="L50"/>
      <c r="M50"/>
      <c r="N50"/>
      <c r="O50"/>
    </row>
    <row r="51" spans="1:15" x14ac:dyDescent="0.25">
      <c r="A51" s="20" t="s">
        <v>28</v>
      </c>
      <c r="B51" s="23">
        <v>2038.5809999999999</v>
      </c>
      <c r="C51" s="23">
        <v>2994.9859999999999</v>
      </c>
      <c r="D51" s="23">
        <f t="shared" si="12"/>
        <v>-31.933538253601185</v>
      </c>
      <c r="E51" s="23">
        <v>3953.578</v>
      </c>
      <c r="F51" s="23">
        <v>3023.6869999999999</v>
      </c>
      <c r="G51" s="23">
        <f t="shared" si="14"/>
        <v>30.753546911436274</v>
      </c>
      <c r="H51" s="23">
        <f t="shared" si="15"/>
        <v>1.228594319750407</v>
      </c>
      <c r="I51" s="23">
        <f t="shared" si="16"/>
        <v>1.9246715754311201</v>
      </c>
      <c r="J51"/>
      <c r="K51"/>
      <c r="L51"/>
      <c r="M51"/>
      <c r="N51"/>
      <c r="O51"/>
    </row>
    <row r="52" spans="1:15" x14ac:dyDescent="0.25">
      <c r="A52" s="20" t="s">
        <v>29</v>
      </c>
      <c r="B52" s="23">
        <v>2254.6790000000001</v>
      </c>
      <c r="C52" s="23">
        <v>2017.383</v>
      </c>
      <c r="D52" s="23">
        <f t="shared" si="12"/>
        <v>11.762565660561236</v>
      </c>
      <c r="E52" s="23">
        <v>506.06</v>
      </c>
      <c r="F52" s="23">
        <v>409.67899999999997</v>
      </c>
      <c r="G52" s="23">
        <f t="shared" si="14"/>
        <v>23.52598009661223</v>
      </c>
      <c r="H52" s="23">
        <f t="shared" si="15"/>
        <v>1.3588303885205095</v>
      </c>
      <c r="I52" s="23">
        <f t="shared" si="16"/>
        <v>1.2964333445491765</v>
      </c>
      <c r="J52"/>
      <c r="K52"/>
      <c r="L52"/>
      <c r="M52"/>
      <c r="N52"/>
      <c r="O52"/>
    </row>
    <row r="53" spans="1:15" x14ac:dyDescent="0.25">
      <c r="A53" s="20" t="s">
        <v>18</v>
      </c>
      <c r="B53" s="23">
        <v>9840.6240000000125</v>
      </c>
      <c r="C53" s="23">
        <v>9462.5110000000004</v>
      </c>
      <c r="D53" s="23">
        <f t="shared" si="12"/>
        <v>3.9959055265564558</v>
      </c>
      <c r="E53" s="23">
        <v>4851.3610000000017</v>
      </c>
      <c r="F53" s="23">
        <v>4721.6580000000058</v>
      </c>
      <c r="G53" s="23">
        <f t="shared" si="14"/>
        <v>2.7469799803373149</v>
      </c>
      <c r="H53" s="23">
        <f t="shared" si="15"/>
        <v>5.9306619404377585</v>
      </c>
      <c r="I53" s="23">
        <f t="shared" si="16"/>
        <v>6.0809052041993876</v>
      </c>
      <c r="J53"/>
      <c r="K53"/>
      <c r="L53"/>
      <c r="M53"/>
      <c r="N53"/>
      <c r="O53"/>
    </row>
    <row r="54" spans="1:15" x14ac:dyDescent="0.25">
      <c r="A54" s="12" t="s">
        <v>33</v>
      </c>
      <c r="J54"/>
      <c r="K54"/>
      <c r="L54"/>
      <c r="M54"/>
      <c r="N54"/>
      <c r="O54"/>
    </row>
    <row r="55" spans="1:15" x14ac:dyDescent="0.25">
      <c r="A55" s="17" t="s">
        <v>19</v>
      </c>
      <c r="B55" s="18"/>
      <c r="C55" s="18"/>
      <c r="D55" s="18"/>
    </row>
    <row r="56" spans="1:15" x14ac:dyDescent="0.25">
      <c r="A56" s="17" t="s">
        <v>21</v>
      </c>
    </row>
    <row r="57" spans="1:15" x14ac:dyDescent="0.25">
      <c r="A57" s="17" t="s">
        <v>22</v>
      </c>
    </row>
    <row r="61" spans="1:15" x14ac:dyDescent="0.25">
      <c r="A61" s="17"/>
      <c r="C61"/>
      <c r="D61"/>
    </row>
    <row r="62" spans="1:15" x14ac:dyDescent="0.25">
      <c r="C62"/>
      <c r="D62"/>
    </row>
    <row r="63" spans="1:15" x14ac:dyDescent="0.25">
      <c r="B63" s="18"/>
      <c r="C63"/>
      <c r="D63"/>
    </row>
    <row r="64" spans="1:15" x14ac:dyDescent="0.25">
      <c r="B64" s="18"/>
      <c r="C64"/>
      <c r="D64"/>
    </row>
    <row r="65" spans="2:4" x14ac:dyDescent="0.25">
      <c r="B65" s="18"/>
      <c r="C65" s="18"/>
      <c r="D65" s="18"/>
    </row>
    <row r="66" spans="2:4" x14ac:dyDescent="0.25">
      <c r="B66" s="18"/>
      <c r="C66" s="18"/>
      <c r="D66" s="18"/>
    </row>
    <row r="67" spans="2:4" x14ac:dyDescent="0.25">
      <c r="B67" s="18"/>
      <c r="C67" s="18"/>
      <c r="D67" s="18"/>
    </row>
    <row r="68" spans="2:4" x14ac:dyDescent="0.25">
      <c r="B68" s="18"/>
      <c r="C68" s="18"/>
      <c r="D68" s="18"/>
    </row>
  </sheetData>
  <mergeCells count="9">
    <mergeCell ref="A33:A35"/>
    <mergeCell ref="B33:D33"/>
    <mergeCell ref="H33:I33"/>
    <mergeCell ref="E33:G33"/>
    <mergeCell ref="F1:H1"/>
    <mergeCell ref="A2:A4"/>
    <mergeCell ref="B2:D2"/>
    <mergeCell ref="E2:G2"/>
    <mergeCell ref="H2:I2"/>
  </mergeCells>
  <conditionalFormatting sqref="A31">
    <cfRule type="cellIs" dxfId="3" priority="7" operator="equal">
      <formula>"Gross claims paid"</formula>
    </cfRule>
    <cfRule type="cellIs" dxfId="2" priority="8" operator="equal">
      <formula>#REF!</formula>
    </cfRule>
  </conditionalFormatting>
  <conditionalFormatting sqref="A29:A30">
    <cfRule type="cellIs" dxfId="1" priority="1" operator="equal">
      <formula>"Gross claims paid"</formula>
    </cfRule>
    <cfRule type="cellIs" dxfId="0" priority="2" operator="equal">
      <formula>#REF!</formula>
    </cfRule>
  </conditionalFormatting>
  <pageMargins left="0.7" right="0.7" top="0.75" bottom="0.75" header="0.3" footer="0.3"/>
  <pageSetup paperSize="9" scale="62" orientation="portrait" r:id="rId1"/>
  <colBreaks count="1" manualBreakCount="1">
    <brk id="9" max="1048575" man="1"/>
  </colBreaks>
  <drawing r:id="rId2"/>
  <legacyDrawing r:id="rId3"/>
  <controls>
    <mc:AlternateContent xmlns:mc="http://schemas.openxmlformats.org/markup-compatibility/2006">
      <mc:Choice Requires="x14">
        <control shapeId="1025" r:id="rId4" name="Control 1">
          <controlPr defaultSize="0" r:id="rId5">
            <anchor moveWithCells="1">
              <from>
                <xdr:col>3</xdr:col>
                <xdr:colOff>0</xdr:colOff>
                <xdr:row>61</xdr:row>
                <xdr:rowOff>9525</xdr:rowOff>
              </from>
              <to>
                <xdr:col>3</xdr:col>
                <xdr:colOff>257175</xdr:colOff>
                <xdr:row>62</xdr:row>
                <xdr:rowOff>85725</xdr:rowOff>
              </to>
            </anchor>
          </controlPr>
        </control>
      </mc:Choice>
      <mc:Fallback>
        <control shapeId="1025" r:id="rId4" name="Control 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Media XPRIMM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vladb</dc:creator>
  <cp:lastModifiedBy>Vlad</cp:lastModifiedBy>
  <dcterms:created xsi:type="dcterms:W3CDTF">2012-04-10T10:47:05Z</dcterms:created>
  <dcterms:modified xsi:type="dcterms:W3CDTF">2020-03-24T06:12:36Z</dcterms:modified>
</cp:coreProperties>
</file>